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Inkoop en CM\2 CM\0. Contracten\AI2021-0206 (Elektrische) handgereedschappen en klein materiaal\02 Aanbestedingsleidraad\"/>
    </mc:Choice>
  </mc:AlternateContent>
  <bookViews>
    <workbookView xWindow="0" yWindow="0" windowWidth="14400" windowHeight="4200"/>
  </bookViews>
  <sheets>
    <sheet name="TOTALEN" sheetId="4" r:id="rId1"/>
    <sheet name="Elektrisch gereedschap" sheetId="1" r:id="rId2"/>
    <sheet name="Handgereedschap" sheetId="2" r:id="rId3"/>
    <sheet name="Klein materiaal" sheetId="3" r:id="rId4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4" l="1"/>
  <c r="F4" i="1"/>
  <c r="F5" i="1"/>
  <c r="F6" i="1"/>
  <c r="F7" i="1"/>
  <c r="F8" i="1"/>
  <c r="F9" i="1"/>
  <c r="F10" i="1"/>
  <c r="F11" i="1"/>
  <c r="F3" i="1"/>
  <c r="F12" i="1"/>
  <c r="D12" i="1"/>
  <c r="B3" i="4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3" i="2"/>
  <c r="D17" i="2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B4" i="4"/>
  <c r="D30" i="3"/>
  <c r="B5" i="4"/>
  <c r="F17" i="2"/>
</calcChain>
</file>

<file path=xl/sharedStrings.xml><?xml version="1.0" encoding="utf-8"?>
<sst xmlns="http://schemas.openxmlformats.org/spreadsheetml/2006/main" count="135" uniqueCount="114">
  <si>
    <t>Niveau 1</t>
  </si>
  <si>
    <t>Niveau 2</t>
  </si>
  <si>
    <t>Niveau 3</t>
  </si>
  <si>
    <t>Schroevendraaiers</t>
  </si>
  <si>
    <t>Hamers</t>
  </si>
  <si>
    <t>Sleutels</t>
  </si>
  <si>
    <t>IJzerwaren</t>
  </si>
  <si>
    <t>Klein materiaal</t>
  </si>
  <si>
    <t>Korting op listprijs</t>
  </si>
  <si>
    <t>Fictieve inschrijfprijs</t>
  </si>
  <si>
    <t>Geprognosticeerde jaaromzet niveau 3</t>
  </si>
  <si>
    <t>Zagen</t>
  </si>
  <si>
    <t>Geprognosticeerde jaaromzet niveau 2</t>
  </si>
  <si>
    <t>Hang- en sluitwerk</t>
  </si>
  <si>
    <t>Elektra en sanitair</t>
  </si>
  <si>
    <t>Inschrijfsom Elektrisch gereedschap</t>
  </si>
  <si>
    <t>Inschrijfsom Klein materiaal</t>
  </si>
  <si>
    <t>Totale inschrijfsom</t>
  </si>
  <si>
    <t>Inschrijfsom Handgereedschap</t>
  </si>
  <si>
    <t>Batterijen</t>
  </si>
  <si>
    <t>AAA, AA, C, D, E, knoopcel</t>
  </si>
  <si>
    <t>Boren</t>
  </si>
  <si>
    <t>Sloten, cylinders, raam- en deurbeslag, kettingen, drangers, scharnieren</t>
  </si>
  <si>
    <t>Frezen</t>
  </si>
  <si>
    <t>frezen</t>
  </si>
  <si>
    <t>Opbergen</t>
  </si>
  <si>
    <t>Isolatiemateriaal en vulmiddelen</t>
  </si>
  <si>
    <t>Purschuim, PS-hardschuim, glaswol</t>
  </si>
  <si>
    <t>Verf</t>
  </si>
  <si>
    <t>Verf accessoires</t>
  </si>
  <si>
    <t>Kwasten, verfbakken, verfrollers</t>
  </si>
  <si>
    <t>Disposables</t>
  </si>
  <si>
    <t>Hout</t>
  </si>
  <si>
    <t>Afstandmeting</t>
  </si>
  <si>
    <t>Tape</t>
  </si>
  <si>
    <t>Zaagbladen, decoupeerzaagjes, zaagkettingen</t>
  </si>
  <si>
    <t>handzagen, figuurzagen</t>
  </si>
  <si>
    <t>Reiniging</t>
  </si>
  <si>
    <t>Grond</t>
  </si>
  <si>
    <t>Afdekking</t>
  </si>
  <si>
    <t>Kabels en leidingen</t>
  </si>
  <si>
    <t>Tangen</t>
  </si>
  <si>
    <t>Speciegerelateerd</t>
  </si>
  <si>
    <t>Betonmortel, metselspecie,  cementzand, kalk</t>
  </si>
  <si>
    <t>Reparatie</t>
  </si>
  <si>
    <t>Reparatie asfalt, reparatiebeton</t>
  </si>
  <si>
    <t>Papierpakker</t>
  </si>
  <si>
    <t>Elektrakabels, verlengkabels, haspels, staalflex, binddraad</t>
  </si>
  <si>
    <t>Handgereedschap met stelen</t>
  </si>
  <si>
    <t xml:space="preserve">Schakelaars, stopcontacten, </t>
  </si>
  <si>
    <t>Bemeste tuinaarde, potgrond</t>
  </si>
  <si>
    <t>Vijlen</t>
  </si>
  <si>
    <t>Duct-, isolatie-, aluminium-, masking-, plakband, schilders-, vinyl-,</t>
  </si>
  <si>
    <t>Straatmaken</t>
  </si>
  <si>
    <t>Schroeven, nagels, ringen, spijkers, klemmen, bouten, draadeinden, koppelingen, messen, smeernippels</t>
  </si>
  <si>
    <t>Papierpakker 75cm, 90cm en 107 cm</t>
  </si>
  <si>
    <t>Branders</t>
  </si>
  <si>
    <t>Gasbranders</t>
  </si>
  <si>
    <t>Luchtgereedschap</t>
  </si>
  <si>
    <t>Geïsoleerd gereedschap bestemd voor elektra werkzaamheden</t>
  </si>
  <si>
    <t>Piketpalen, plaatmateriaal, boompalen</t>
  </si>
  <si>
    <t>Slijpen</t>
  </si>
  <si>
    <t>doorslijpschijven</t>
  </si>
  <si>
    <t>Krui- en steekwagens</t>
  </si>
  <si>
    <t>verf (RAL-kleuren), spuitbussen, wegen(spuit)verf</t>
  </si>
  <si>
    <t>Container gaaskleden, sjorbanden, boombanden, oogstbeschermingsnetten</t>
  </si>
  <si>
    <t>papierrollen, poetsdoeken, tierips, kabelbinders, krimpfolie, omsnoerbanden</t>
  </si>
  <si>
    <t>Duimstokken, rolmaten, meetlinten, meetlatten, meetliniaals, schuifmaten, gradebogen, micrometers, multimeters, blokhaken, winkelhaken, meetwielen</t>
  </si>
  <si>
    <t>Laselektroden</t>
  </si>
  <si>
    <t>Laselektroden Oerlikon</t>
  </si>
  <si>
    <t>Vuilniszakring</t>
  </si>
  <si>
    <t>Handgereedschap</t>
  </si>
  <si>
    <t>Vuilnisringen</t>
  </si>
  <si>
    <t>Absorbtiekorrels, sanitairreiniging, poetslappen, zeep, sponzen</t>
  </si>
  <si>
    <t>Hout-, ijzer-, steen- en betonboren, hamer-,borensets</t>
  </si>
  <si>
    <t>Stelen</t>
  </si>
  <si>
    <t xml:space="preserve">bezemstelen, spade-, schoffel-, hamer-, </t>
  </si>
  <si>
    <t>Spades, sneeuwschuiver, schoppen, straatbezems, veegsets, wegenbouwbezems</t>
  </si>
  <si>
    <t>Kruiskopschroevendraaier, plat-, dop, torks-, veeltand-, losse bitsets, inbus-</t>
  </si>
  <si>
    <t xml:space="preserve">Rubberhamer, klauw-, moker, kunststof-, sleg, stratenmakers-, voor-, </t>
  </si>
  <si>
    <t>Steeksleutel, steekring-, inbus-, dop-, Bacos, ratelring-, torks-, paal-</t>
  </si>
  <si>
    <t>plat, rond, halfrond, vierkant, vijlsets</t>
  </si>
  <si>
    <t>Stootijzer, trotoirbandtang</t>
  </si>
  <si>
    <t>Gereedschapkoffers, gereedschapwagens en gereedschapkisten, pallets, speciekuipen, bouwemmers</t>
  </si>
  <si>
    <t>Totalen</t>
  </si>
  <si>
    <t>Elektrisch gereedschap</t>
  </si>
  <si>
    <t>Geprognosticeerde bruto jaaromzet niveau 2</t>
  </si>
  <si>
    <t>Kleefstoffen, lijmen, kitten</t>
  </si>
  <si>
    <t>Kleefstoffen</t>
  </si>
  <si>
    <t>TOTAAL</t>
  </si>
  <si>
    <t>Luchthamers, klinknageltang, slijptol, luchtbeitel, haakseluchtsleutel, dodmmekracht</t>
  </si>
  <si>
    <t xml:space="preserve">tangen, schroevendraaiers, sleutels, zagen, spaningzoekers, multimeters </t>
  </si>
  <si>
    <t>Buigtang, combinatie-, strip-, nijp-, krimp-, grip-, waterpomp-, popnagel-, monier-, lijm-, kabelstrippers, zijknip-, platbek-, punt-, krimp-, Modulaire stekker-, rondbuigtang</t>
  </si>
  <si>
    <t>Inspectiegereedschap</t>
  </si>
  <si>
    <t>spiegel, spiegelsets, endoscoop, vergrootglas</t>
  </si>
  <si>
    <t>Ladders</t>
  </si>
  <si>
    <t>Compleet assortiment Bosch</t>
  </si>
  <si>
    <t>Compleet assortiment Hikoki</t>
  </si>
  <si>
    <t>Compleet assortiment Milwaukee</t>
  </si>
  <si>
    <t>Compleet assortiment Hitachi</t>
  </si>
  <si>
    <t>Compleet assortiment Festool</t>
  </si>
  <si>
    <t>Compleet assortiment Metabo</t>
  </si>
  <si>
    <t>Compleet assortiment Fein</t>
  </si>
  <si>
    <t>zaagmachines, boormachines, schroefmachines, schijfmachines , slijpmachines, lasapparaten, soldeerapparaten, branders, plasmasnijders,  schuurbandmachines, hamers, beitels, scharen, frezen</t>
  </si>
  <si>
    <t xml:space="preserve">Compleet assortiment  Makita </t>
  </si>
  <si>
    <t>voorzien van een accu</t>
  </si>
  <si>
    <t>Compleet assortiment gereedshap voorzien van een snoer en stekker.</t>
  </si>
  <si>
    <t>Datum</t>
  </si>
  <si>
    <t>Plaats</t>
  </si>
  <si>
    <t>Naam Inschrijfer</t>
  </si>
  <si>
    <t>Naam ondertekenaar</t>
  </si>
  <si>
    <t>Functie ondertekenaar</t>
  </si>
  <si>
    <t>Handtekening</t>
  </si>
  <si>
    <r>
      <t xml:space="preserve">Schuifladder, telescoop-, trap-, reform-, </t>
    </r>
    <r>
      <rPr>
        <sz val="11"/>
        <rFont val="Calibri"/>
        <family val="2"/>
      </rPr>
      <t>bordestrap</t>
    </r>
    <r>
      <rPr>
        <b/>
        <sz val="11"/>
        <color rgb="FF00B0F0"/>
        <rFont val="Calibri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</si>
</sst>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6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rgb="FF00B0F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lightGrid">
        <fgColor auto="1"/>
        <bgColor rgb="FF92D050"/>
      </patternFill>
    </fill>
    <fill>
      <patternFill patternType="lightGrid">
        <bgColor rgb="FF92D05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ont="1"/>
    <xf numFmtId="0" fontId="1" fillId="0" borderId="0" xfId="0" applyFont="1" applyBorder="1"/>
    <xf numFmtId="0" fontId="0" fillId="0" borderId="0" xfId="0" applyFont="1" applyBorder="1"/>
    <xf numFmtId="9" fontId="0" fillId="0" borderId="0" xfId="2" applyFont="1"/>
    <xf numFmtId="0" fontId="1" fillId="0" borderId="1" xfId="0" applyFont="1" applyBorder="1"/>
    <xf numFmtId="0" fontId="0" fillId="0" borderId="1" xfId="0" applyBorder="1"/>
    <xf numFmtId="0" fontId="0" fillId="0" borderId="1" xfId="0" applyFill="1" applyBorder="1" applyAlignment="1">
      <alignment wrapText="1"/>
    </xf>
    <xf numFmtId="164" fontId="0" fillId="0" borderId="0" xfId="1" applyNumberFormat="1" applyFont="1"/>
    <xf numFmtId="0" fontId="1" fillId="0" borderId="1" xfId="0" applyFont="1" applyBorder="1" applyAlignment="1">
      <alignment wrapText="1"/>
    </xf>
    <xf numFmtId="0" fontId="1" fillId="0" borderId="1" xfId="0" applyFont="1" applyFill="1" applyBorder="1"/>
    <xf numFmtId="0" fontId="0" fillId="0" borderId="1" xfId="0" applyFont="1" applyBorder="1"/>
    <xf numFmtId="0" fontId="0" fillId="0" borderId="1" xfId="0" applyBorder="1" applyAlignment="1">
      <alignment wrapText="1"/>
    </xf>
    <xf numFmtId="164" fontId="0" fillId="0" borderId="1" xfId="1" applyNumberFormat="1" applyFont="1" applyBorder="1"/>
    <xf numFmtId="9" fontId="0" fillId="0" borderId="1" xfId="2" applyFont="1" applyBorder="1"/>
    <xf numFmtId="0" fontId="0" fillId="0" borderId="1" xfId="0" applyFill="1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44" fontId="0" fillId="0" borderId="5" xfId="1" applyFont="1" applyBorder="1"/>
    <xf numFmtId="0" fontId="0" fillId="0" borderId="1" xfId="0" applyFont="1" applyBorder="1" applyAlignment="1">
      <alignment wrapText="1"/>
    </xf>
    <xf numFmtId="44" fontId="0" fillId="0" borderId="1" xfId="1" applyFont="1" applyBorder="1"/>
    <xf numFmtId="164" fontId="0" fillId="0" borderId="1" xfId="1" applyNumberFormat="1" applyFont="1" applyFill="1" applyBorder="1"/>
    <xf numFmtId="0" fontId="0" fillId="0" borderId="8" xfId="0" applyFill="1" applyBorder="1"/>
    <xf numFmtId="0" fontId="0" fillId="0" borderId="8" xfId="0" applyFill="1" applyBorder="1" applyAlignment="1">
      <alignment wrapText="1"/>
    </xf>
    <xf numFmtId="164" fontId="0" fillId="0" borderId="8" xfId="1" applyNumberFormat="1" applyFont="1" applyFill="1" applyBorder="1"/>
    <xf numFmtId="0" fontId="0" fillId="0" borderId="8" xfId="0" applyBorder="1"/>
    <xf numFmtId="164" fontId="0" fillId="0" borderId="8" xfId="1" applyNumberFormat="1" applyFont="1" applyBorder="1"/>
    <xf numFmtId="164" fontId="1" fillId="2" borderId="11" xfId="1" applyNumberFormat="1" applyFont="1" applyFill="1" applyBorder="1"/>
    <xf numFmtId="0" fontId="1" fillId="2" borderId="9" xfId="0" applyFont="1" applyFill="1" applyBorder="1"/>
    <xf numFmtId="164" fontId="1" fillId="2" borderId="10" xfId="1" applyNumberFormat="1" applyFont="1" applyFill="1" applyBorder="1"/>
    <xf numFmtId="0" fontId="3" fillId="3" borderId="10" xfId="0" applyFont="1" applyFill="1" applyBorder="1"/>
    <xf numFmtId="0" fontId="1" fillId="3" borderId="10" xfId="0" applyFont="1" applyFill="1" applyBorder="1"/>
    <xf numFmtId="0" fontId="1" fillId="2" borderId="6" xfId="0" applyFont="1" applyFill="1" applyBorder="1"/>
    <xf numFmtId="44" fontId="1" fillId="2" borderId="7" xfId="1" applyFont="1" applyFill="1" applyBorder="1"/>
    <xf numFmtId="0" fontId="0" fillId="0" borderId="0" xfId="0" applyAlignment="1">
      <alignment wrapText="1"/>
    </xf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44" fontId="0" fillId="0" borderId="1" xfId="1" applyFont="1" applyFill="1" applyBorder="1"/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1" fillId="0" borderId="8" xfId="0" applyFont="1" applyFill="1" applyBorder="1"/>
    <xf numFmtId="9" fontId="0" fillId="0" borderId="8" xfId="2" applyFont="1" applyBorder="1"/>
    <xf numFmtId="0" fontId="1" fillId="4" borderId="10" xfId="0" applyFont="1" applyFill="1" applyBorder="1"/>
    <xf numFmtId="9" fontId="1" fillId="4" borderId="10" xfId="2" applyFont="1" applyFill="1" applyBorder="1"/>
    <xf numFmtId="164" fontId="1" fillId="2" borderId="10" xfId="0" applyNumberFormat="1" applyFont="1" applyFill="1" applyBorder="1"/>
    <xf numFmtId="164" fontId="1" fillId="2" borderId="11" xfId="0" applyNumberFormat="1" applyFont="1" applyFill="1" applyBorder="1"/>
    <xf numFmtId="0" fontId="0" fillId="0" borderId="8" xfId="0" applyBorder="1" applyAlignment="1">
      <alignment wrapText="1"/>
    </xf>
    <xf numFmtId="0" fontId="1" fillId="2" borderId="12" xfId="0" applyFont="1" applyFill="1" applyBorder="1"/>
    <xf numFmtId="0" fontId="1" fillId="4" borderId="13" xfId="0" applyFont="1" applyFill="1" applyBorder="1" applyAlignment="1">
      <alignment wrapText="1"/>
    </xf>
    <xf numFmtId="0" fontId="1" fillId="4" borderId="13" xfId="0" applyFont="1" applyFill="1" applyBorder="1"/>
    <xf numFmtId="9" fontId="1" fillId="4" borderId="13" xfId="2" applyFont="1" applyFill="1" applyBorder="1"/>
    <xf numFmtId="44" fontId="1" fillId="2" borderId="13" xfId="0" applyNumberFormat="1" applyFont="1" applyFill="1" applyBorder="1"/>
    <xf numFmtId="10" fontId="1" fillId="0" borderId="1" xfId="0" applyNumberFormat="1" applyFont="1" applyBorder="1"/>
    <xf numFmtId="10" fontId="0" fillId="0" borderId="1" xfId="2" applyNumberFormat="1" applyFont="1" applyBorder="1"/>
    <xf numFmtId="10" fontId="0" fillId="0" borderId="8" xfId="2" applyNumberFormat="1" applyFont="1" applyBorder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zoomScale="120" zoomScaleNormal="120" workbookViewId="0">
      <selection activeCell="B3" sqref="B3"/>
    </sheetView>
  </sheetViews>
  <sheetFormatPr defaultRowHeight="15" x14ac:dyDescent="0.25"/>
  <cols>
    <col min="1" max="1" width="41.140625" bestFit="1" customWidth="1"/>
    <col min="2" max="2" width="28.28515625" customWidth="1"/>
  </cols>
  <sheetData>
    <row r="1" spans="1:2" x14ac:dyDescent="0.25">
      <c r="A1" s="18" t="s">
        <v>84</v>
      </c>
      <c r="B1" s="19"/>
    </row>
    <row r="2" spans="1:2" x14ac:dyDescent="0.25">
      <c r="A2" s="20" t="s">
        <v>15</v>
      </c>
      <c r="B2" s="21">
        <f>'Elektrisch gereedschap'!F12</f>
        <v>154400</v>
      </c>
    </row>
    <row r="3" spans="1:2" x14ac:dyDescent="0.25">
      <c r="A3" s="20" t="s">
        <v>18</v>
      </c>
      <c r="B3" s="21">
        <f>Handgereedschap!F17</f>
        <v>377185</v>
      </c>
    </row>
    <row r="4" spans="1:2" x14ac:dyDescent="0.25">
      <c r="A4" s="20" t="s">
        <v>16</v>
      </c>
      <c r="B4" s="21">
        <f>'Klein materiaal'!F30</f>
        <v>531525</v>
      </c>
    </row>
    <row r="5" spans="1:2" ht="15.75" thickBot="1" x14ac:dyDescent="0.3">
      <c r="A5" s="35" t="s">
        <v>17</v>
      </c>
      <c r="B5" s="36">
        <f>SUM(B2:B4)</f>
        <v>1063110</v>
      </c>
    </row>
    <row r="7" spans="1:2" ht="15.75" thickBot="1" x14ac:dyDescent="0.3"/>
    <row r="8" spans="1:2" x14ac:dyDescent="0.25">
      <c r="A8" s="38" t="s">
        <v>107</v>
      </c>
      <c r="B8" s="41"/>
    </row>
    <row r="9" spans="1:2" x14ac:dyDescent="0.25">
      <c r="A9" s="20" t="s">
        <v>108</v>
      </c>
      <c r="B9" s="42"/>
    </row>
    <row r="10" spans="1:2" x14ac:dyDescent="0.25">
      <c r="A10" s="20" t="s">
        <v>109</v>
      </c>
      <c r="B10" s="42"/>
    </row>
    <row r="11" spans="1:2" x14ac:dyDescent="0.25">
      <c r="A11" s="20" t="s">
        <v>110</v>
      </c>
      <c r="B11" s="42"/>
    </row>
    <row r="12" spans="1:2" x14ac:dyDescent="0.25">
      <c r="A12" s="20" t="s">
        <v>111</v>
      </c>
      <c r="B12" s="42"/>
    </row>
    <row r="13" spans="1:2" ht="54" customHeight="1" thickBot="1" x14ac:dyDescent="0.3">
      <c r="A13" s="39" t="s">
        <v>112</v>
      </c>
      <c r="B13" s="40"/>
    </row>
  </sheetData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="110" zoomScaleNormal="110" workbookViewId="0">
      <selection activeCell="E3" sqref="E3"/>
    </sheetView>
  </sheetViews>
  <sheetFormatPr defaultRowHeight="15" x14ac:dyDescent="0.25"/>
  <cols>
    <col min="1" max="1" width="33.140625" bestFit="1" customWidth="1"/>
    <col min="2" max="2" width="21.7109375" customWidth="1"/>
    <col min="3" max="3" width="29.85546875" customWidth="1"/>
    <col min="4" max="4" width="21.42578125" customWidth="1"/>
    <col min="5" max="5" width="17.42578125" bestFit="1" customWidth="1"/>
    <col min="6" max="6" width="19.7109375" bestFit="1" customWidth="1"/>
  </cols>
  <sheetData>
    <row r="1" spans="1:8" s="2" customFormat="1" ht="30" x14ac:dyDescent="0.25">
      <c r="A1" s="7" t="s">
        <v>0</v>
      </c>
      <c r="B1" s="7" t="s">
        <v>1</v>
      </c>
      <c r="C1" s="7" t="s">
        <v>2</v>
      </c>
      <c r="D1" s="11" t="s">
        <v>10</v>
      </c>
      <c r="E1" s="7" t="s">
        <v>8</v>
      </c>
      <c r="F1" s="7" t="s">
        <v>9</v>
      </c>
      <c r="G1" s="4"/>
      <c r="H1" s="4"/>
    </row>
    <row r="2" spans="1:8" s="2" customFormat="1" x14ac:dyDescent="0.25">
      <c r="A2" s="13" t="s">
        <v>85</v>
      </c>
      <c r="B2" s="7"/>
      <c r="C2" s="7"/>
      <c r="D2" s="11"/>
      <c r="E2" s="58"/>
      <c r="F2" s="7"/>
      <c r="G2" s="4"/>
      <c r="H2" s="4"/>
    </row>
    <row r="3" spans="1:8" s="3" customFormat="1" ht="120" x14ac:dyDescent="0.25">
      <c r="A3" s="13"/>
      <c r="B3" s="22" t="s">
        <v>106</v>
      </c>
      <c r="C3" s="14" t="s">
        <v>103</v>
      </c>
      <c r="D3" s="43">
        <v>100000</v>
      </c>
      <c r="E3" s="59"/>
      <c r="F3" s="23">
        <f>D3*(100%-E3)</f>
        <v>100000</v>
      </c>
      <c r="G3" s="5"/>
      <c r="H3" s="5"/>
    </row>
    <row r="4" spans="1:8" s="3" customFormat="1" ht="30" x14ac:dyDescent="0.25">
      <c r="A4" s="13"/>
      <c r="B4" s="22" t="s">
        <v>104</v>
      </c>
      <c r="C4" s="8" t="s">
        <v>105</v>
      </c>
      <c r="D4" s="43">
        <v>6800</v>
      </c>
      <c r="E4" s="59"/>
      <c r="F4" s="23">
        <f t="shared" ref="F4:F11" si="0">D4*(100%-E4)</f>
        <v>6800</v>
      </c>
      <c r="G4" s="5"/>
      <c r="H4" s="5"/>
    </row>
    <row r="5" spans="1:8" ht="30" x14ac:dyDescent="0.25">
      <c r="A5" s="8"/>
      <c r="B5" s="22" t="s">
        <v>96</v>
      </c>
      <c r="C5" s="8" t="s">
        <v>105</v>
      </c>
      <c r="D5" s="43">
        <v>6800</v>
      </c>
      <c r="E5" s="59"/>
      <c r="F5" s="23">
        <f t="shared" si="0"/>
        <v>6800</v>
      </c>
      <c r="G5" s="1"/>
      <c r="H5" s="1"/>
    </row>
    <row r="6" spans="1:8" ht="30" x14ac:dyDescent="0.25">
      <c r="A6" s="8"/>
      <c r="B6" s="14" t="s">
        <v>97</v>
      </c>
      <c r="C6" s="8" t="s">
        <v>105</v>
      </c>
      <c r="D6" s="43">
        <v>6800</v>
      </c>
      <c r="E6" s="59"/>
      <c r="F6" s="23">
        <f t="shared" si="0"/>
        <v>6800</v>
      </c>
      <c r="G6" s="1"/>
      <c r="H6" s="1"/>
    </row>
    <row r="7" spans="1:8" ht="30" x14ac:dyDescent="0.25">
      <c r="A7" s="8"/>
      <c r="B7" s="14" t="s">
        <v>98</v>
      </c>
      <c r="C7" s="8" t="s">
        <v>105</v>
      </c>
      <c r="D7" s="43">
        <v>6800</v>
      </c>
      <c r="E7" s="59"/>
      <c r="F7" s="23">
        <f t="shared" si="0"/>
        <v>6800</v>
      </c>
    </row>
    <row r="8" spans="1:8" ht="30" x14ac:dyDescent="0.25">
      <c r="A8" s="8"/>
      <c r="B8" s="9" t="s">
        <v>99</v>
      </c>
      <c r="C8" s="8" t="s">
        <v>105</v>
      </c>
      <c r="D8" s="43">
        <v>6800</v>
      </c>
      <c r="E8" s="59"/>
      <c r="F8" s="23">
        <f t="shared" si="0"/>
        <v>6800</v>
      </c>
    </row>
    <row r="9" spans="1:8" ht="30" x14ac:dyDescent="0.25">
      <c r="A9" s="8"/>
      <c r="B9" s="9" t="s">
        <v>100</v>
      </c>
      <c r="C9" s="8" t="s">
        <v>105</v>
      </c>
      <c r="D9" s="43">
        <v>6800</v>
      </c>
      <c r="E9" s="59"/>
      <c r="F9" s="23">
        <f t="shared" si="0"/>
        <v>6800</v>
      </c>
    </row>
    <row r="10" spans="1:8" ht="30" x14ac:dyDescent="0.25">
      <c r="A10" s="8"/>
      <c r="B10" s="14" t="s">
        <v>101</v>
      </c>
      <c r="C10" s="8" t="s">
        <v>105</v>
      </c>
      <c r="D10" s="43">
        <v>6800</v>
      </c>
      <c r="E10" s="59"/>
      <c r="F10" s="23">
        <f t="shared" si="0"/>
        <v>6800</v>
      </c>
    </row>
    <row r="11" spans="1:8" ht="30.75" thickBot="1" x14ac:dyDescent="0.3">
      <c r="A11" s="28"/>
      <c r="B11" s="52" t="s">
        <v>102</v>
      </c>
      <c r="C11" s="28" t="s">
        <v>105</v>
      </c>
      <c r="D11" s="43">
        <v>6800</v>
      </c>
      <c r="E11" s="60"/>
      <c r="F11" s="23">
        <f t="shared" si="0"/>
        <v>6800</v>
      </c>
    </row>
    <row r="12" spans="1:8" ht="15.75" thickBot="1" x14ac:dyDescent="0.3">
      <c r="A12" s="53" t="s">
        <v>89</v>
      </c>
      <c r="B12" s="54"/>
      <c r="C12" s="55"/>
      <c r="D12" s="57">
        <f>SUM(D3:D11)</f>
        <v>154400</v>
      </c>
      <c r="E12" s="56"/>
      <c r="F12" s="57">
        <f>SUM(F3:F11)</f>
        <v>154400</v>
      </c>
    </row>
    <row r="13" spans="1:8" x14ac:dyDescent="0.25">
      <c r="B13" s="37"/>
      <c r="E13" s="6"/>
    </row>
    <row r="14" spans="1:8" x14ac:dyDescent="0.25">
      <c r="E14" s="6"/>
    </row>
    <row r="15" spans="1:8" x14ac:dyDescent="0.25">
      <c r="E15" s="6"/>
    </row>
    <row r="16" spans="1:8" x14ac:dyDescent="0.25">
      <c r="E16" s="6"/>
    </row>
    <row r="17" spans="5:5" x14ac:dyDescent="0.25">
      <c r="E17" s="6"/>
    </row>
    <row r="18" spans="5:5" x14ac:dyDescent="0.25">
      <c r="E18" s="6"/>
    </row>
  </sheetData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="110" zoomScaleNormal="110" workbookViewId="0">
      <selection activeCell="E3" sqref="E3"/>
    </sheetView>
  </sheetViews>
  <sheetFormatPr defaultRowHeight="15" x14ac:dyDescent="0.25"/>
  <cols>
    <col min="1" max="1" width="17.5703125" bestFit="1" customWidth="1"/>
    <col min="2" max="2" width="29.42578125" bestFit="1" customWidth="1"/>
    <col min="3" max="3" width="27.140625" customWidth="1"/>
    <col min="4" max="4" width="18.42578125" bestFit="1" customWidth="1"/>
    <col min="5" max="5" width="17.42578125" bestFit="1" customWidth="1"/>
    <col min="6" max="6" width="19.7109375" bestFit="1" customWidth="1"/>
  </cols>
  <sheetData>
    <row r="1" spans="1:6" ht="30" x14ac:dyDescent="0.25">
      <c r="A1" s="44" t="s">
        <v>0</v>
      </c>
      <c r="B1" s="44" t="s">
        <v>1</v>
      </c>
      <c r="C1" s="44" t="s">
        <v>2</v>
      </c>
      <c r="D1" s="45" t="s">
        <v>12</v>
      </c>
      <c r="E1" s="46" t="s">
        <v>8</v>
      </c>
      <c r="F1" s="46" t="s">
        <v>9</v>
      </c>
    </row>
    <row r="2" spans="1:6" x14ac:dyDescent="0.25">
      <c r="A2" s="13" t="s">
        <v>71</v>
      </c>
      <c r="B2" s="13"/>
      <c r="C2" s="13"/>
      <c r="D2" s="15"/>
      <c r="E2" s="16"/>
      <c r="F2" s="15"/>
    </row>
    <row r="3" spans="1:6" ht="45" x14ac:dyDescent="0.25">
      <c r="A3" s="8"/>
      <c r="B3" s="8" t="s">
        <v>3</v>
      </c>
      <c r="C3" s="14" t="s">
        <v>78</v>
      </c>
      <c r="D3" s="24">
        <v>6250</v>
      </c>
      <c r="E3" s="16"/>
      <c r="F3" s="15">
        <f>D3*(100%-E3)</f>
        <v>6250</v>
      </c>
    </row>
    <row r="4" spans="1:6" ht="45" x14ac:dyDescent="0.25">
      <c r="A4" s="8"/>
      <c r="B4" s="8" t="s">
        <v>4</v>
      </c>
      <c r="C4" s="14" t="s">
        <v>79</v>
      </c>
      <c r="D4" s="24">
        <v>1250</v>
      </c>
      <c r="E4" s="16"/>
      <c r="F4" s="15">
        <f t="shared" ref="F4:F16" si="0">D4*(100%-E4)</f>
        <v>1250</v>
      </c>
    </row>
    <row r="5" spans="1:6" ht="45" x14ac:dyDescent="0.25">
      <c r="A5" s="8"/>
      <c r="B5" s="8" t="s">
        <v>5</v>
      </c>
      <c r="C5" s="14" t="s">
        <v>80</v>
      </c>
      <c r="D5" s="24">
        <v>11250</v>
      </c>
      <c r="E5" s="16"/>
      <c r="F5" s="15">
        <f t="shared" si="0"/>
        <v>11250</v>
      </c>
    </row>
    <row r="6" spans="1:6" ht="60" x14ac:dyDescent="0.25">
      <c r="A6" s="8"/>
      <c r="B6" s="8" t="s">
        <v>48</v>
      </c>
      <c r="C6" s="14" t="s">
        <v>77</v>
      </c>
      <c r="D6" s="24">
        <v>26250</v>
      </c>
      <c r="E6" s="16"/>
      <c r="F6" s="15">
        <f t="shared" si="0"/>
        <v>26250</v>
      </c>
    </row>
    <row r="7" spans="1:6" x14ac:dyDescent="0.25">
      <c r="A7" s="8"/>
      <c r="B7" s="17" t="s">
        <v>11</v>
      </c>
      <c r="C7" s="9" t="s">
        <v>36</v>
      </c>
      <c r="D7" s="24">
        <v>1875</v>
      </c>
      <c r="E7" s="16"/>
      <c r="F7" s="15">
        <f t="shared" si="0"/>
        <v>1875</v>
      </c>
    </row>
    <row r="8" spans="1:6" ht="96.75" customHeight="1" x14ac:dyDescent="0.25">
      <c r="A8" s="8"/>
      <c r="B8" s="17" t="s">
        <v>41</v>
      </c>
      <c r="C8" s="9" t="s">
        <v>92</v>
      </c>
      <c r="D8" s="24">
        <v>5000</v>
      </c>
      <c r="E8" s="16"/>
      <c r="F8" s="15">
        <f t="shared" si="0"/>
        <v>5000</v>
      </c>
    </row>
    <row r="9" spans="1:6" ht="30" x14ac:dyDescent="0.25">
      <c r="A9" s="8"/>
      <c r="B9" s="17" t="s">
        <v>51</v>
      </c>
      <c r="C9" s="9" t="s">
        <v>81</v>
      </c>
      <c r="D9" s="24">
        <v>1560</v>
      </c>
      <c r="E9" s="16"/>
      <c r="F9" s="15">
        <f t="shared" si="0"/>
        <v>1560</v>
      </c>
    </row>
    <row r="10" spans="1:6" x14ac:dyDescent="0.25">
      <c r="A10" s="8"/>
      <c r="B10" s="17" t="s">
        <v>53</v>
      </c>
      <c r="C10" s="9" t="s">
        <v>82</v>
      </c>
      <c r="D10" s="24">
        <v>14000</v>
      </c>
      <c r="E10" s="16"/>
      <c r="F10" s="15">
        <f t="shared" si="0"/>
        <v>14000</v>
      </c>
    </row>
    <row r="11" spans="1:6" x14ac:dyDescent="0.25">
      <c r="A11" s="8"/>
      <c r="B11" s="17" t="s">
        <v>56</v>
      </c>
      <c r="C11" s="9" t="s">
        <v>57</v>
      </c>
      <c r="D11" s="24">
        <v>7500</v>
      </c>
      <c r="E11" s="16"/>
      <c r="F11" s="15">
        <f t="shared" si="0"/>
        <v>7500</v>
      </c>
    </row>
    <row r="12" spans="1:6" ht="75" x14ac:dyDescent="0.25">
      <c r="A12" s="8"/>
      <c r="B12" s="17" t="s">
        <v>58</v>
      </c>
      <c r="C12" s="9" t="s">
        <v>90</v>
      </c>
      <c r="D12" s="24">
        <v>8750</v>
      </c>
      <c r="E12" s="16"/>
      <c r="F12" s="15">
        <f t="shared" si="0"/>
        <v>8750</v>
      </c>
    </row>
    <row r="13" spans="1:6" ht="60" x14ac:dyDescent="0.25">
      <c r="A13" s="8"/>
      <c r="B13" s="9" t="s">
        <v>59</v>
      </c>
      <c r="C13" s="9" t="s">
        <v>91</v>
      </c>
      <c r="D13" s="24">
        <v>11250</v>
      </c>
      <c r="E13" s="16"/>
      <c r="F13" s="15">
        <f t="shared" si="0"/>
        <v>11250</v>
      </c>
    </row>
    <row r="14" spans="1:6" ht="30" x14ac:dyDescent="0.25">
      <c r="A14" s="8"/>
      <c r="B14" s="17" t="s">
        <v>46</v>
      </c>
      <c r="C14" s="9" t="s">
        <v>55</v>
      </c>
      <c r="D14" s="24">
        <v>265000</v>
      </c>
      <c r="E14" s="16"/>
      <c r="F14" s="15">
        <f t="shared" si="0"/>
        <v>265000</v>
      </c>
    </row>
    <row r="15" spans="1:6" ht="30" x14ac:dyDescent="0.25">
      <c r="A15" s="8"/>
      <c r="B15" s="17" t="s">
        <v>93</v>
      </c>
      <c r="C15" s="9" t="s">
        <v>94</v>
      </c>
      <c r="D15" s="24">
        <v>2250</v>
      </c>
      <c r="E15" s="16"/>
      <c r="F15" s="15">
        <f t="shared" si="0"/>
        <v>2250</v>
      </c>
    </row>
    <row r="16" spans="1:6" ht="30.75" thickBot="1" x14ac:dyDescent="0.3">
      <c r="A16" s="28"/>
      <c r="B16" s="25" t="s">
        <v>95</v>
      </c>
      <c r="C16" s="26" t="s">
        <v>113</v>
      </c>
      <c r="D16" s="25">
        <v>15000</v>
      </c>
      <c r="E16" s="47"/>
      <c r="F16" s="15">
        <f t="shared" si="0"/>
        <v>15000</v>
      </c>
    </row>
    <row r="17" spans="1:6" ht="15.75" thickBot="1" x14ac:dyDescent="0.3">
      <c r="A17" s="31" t="s">
        <v>89</v>
      </c>
      <c r="B17" s="48"/>
      <c r="C17" s="48"/>
      <c r="D17" s="50">
        <f>SUM(D3:D16)</f>
        <v>377185</v>
      </c>
      <c r="E17" s="49"/>
      <c r="F17" s="51">
        <f>SUM(F3:F16)</f>
        <v>377185</v>
      </c>
    </row>
    <row r="18" spans="1:6" x14ac:dyDescent="0.25">
      <c r="A18" s="1"/>
      <c r="B18" s="1"/>
      <c r="C18" s="1"/>
      <c r="E18" s="6"/>
    </row>
    <row r="19" spans="1:6" x14ac:dyDescent="0.25">
      <c r="A19" s="1"/>
      <c r="B19" s="1"/>
      <c r="C19" s="1"/>
      <c r="E19" s="6"/>
    </row>
    <row r="20" spans="1:6" x14ac:dyDescent="0.25">
      <c r="E20" s="6"/>
    </row>
    <row r="21" spans="1:6" x14ac:dyDescent="0.25">
      <c r="E21" s="6"/>
    </row>
  </sheetData>
  <pageMargins left="0.7" right="0.7" top="0.75" bottom="0.75" header="0.3" footer="0.3"/>
  <pageSetup paperSize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="110" zoomScaleNormal="110" workbookViewId="0">
      <selection activeCell="E3" sqref="E3"/>
    </sheetView>
  </sheetViews>
  <sheetFormatPr defaultRowHeight="15" x14ac:dyDescent="0.25"/>
  <cols>
    <col min="1" max="1" width="14.5703125" bestFit="1" customWidth="1"/>
    <col min="2" max="2" width="24.42578125" bestFit="1" customWidth="1"/>
    <col min="3" max="3" width="25" bestFit="1" customWidth="1"/>
    <col min="4" max="4" width="18.42578125" bestFit="1" customWidth="1"/>
    <col min="5" max="5" width="17.42578125" bestFit="1" customWidth="1"/>
    <col min="6" max="6" width="19.7109375" bestFit="1" customWidth="1"/>
  </cols>
  <sheetData>
    <row r="1" spans="1:9" ht="45" x14ac:dyDescent="0.25">
      <c r="A1" s="7" t="s">
        <v>0</v>
      </c>
      <c r="B1" s="7" t="s">
        <v>1</v>
      </c>
      <c r="C1" s="7" t="s">
        <v>2</v>
      </c>
      <c r="D1" s="11" t="s">
        <v>86</v>
      </c>
      <c r="E1" s="12" t="s">
        <v>8</v>
      </c>
      <c r="F1" s="12" t="s">
        <v>9</v>
      </c>
      <c r="G1" s="1"/>
      <c r="H1" s="1"/>
      <c r="I1" s="1"/>
    </row>
    <row r="2" spans="1:9" x14ac:dyDescent="0.25">
      <c r="A2" s="13" t="s">
        <v>7</v>
      </c>
      <c r="B2" s="13"/>
      <c r="C2" s="13"/>
      <c r="D2" s="8"/>
      <c r="E2" s="8"/>
      <c r="F2" s="8"/>
      <c r="G2" s="1"/>
      <c r="H2" s="1"/>
      <c r="I2" s="1"/>
    </row>
    <row r="3" spans="1:9" ht="75" x14ac:dyDescent="0.25">
      <c r="A3" s="1"/>
      <c r="B3" s="8" t="s">
        <v>6</v>
      </c>
      <c r="C3" s="14" t="s">
        <v>54</v>
      </c>
      <c r="D3" s="24">
        <v>19300</v>
      </c>
      <c r="E3" s="16"/>
      <c r="F3" s="15">
        <f>D3*(100%-E3)</f>
        <v>19300</v>
      </c>
      <c r="G3" s="1"/>
      <c r="H3" s="1"/>
      <c r="I3" s="1"/>
    </row>
    <row r="4" spans="1:9" ht="45" x14ac:dyDescent="0.25">
      <c r="A4" s="1"/>
      <c r="B4" s="8" t="s">
        <v>13</v>
      </c>
      <c r="C4" s="9" t="s">
        <v>22</v>
      </c>
      <c r="D4" s="24">
        <v>16000</v>
      </c>
      <c r="E4" s="16"/>
      <c r="F4" s="15">
        <f t="shared" ref="F4:F29" si="0">D4*(100%-E4)</f>
        <v>16000</v>
      </c>
      <c r="G4" s="1"/>
      <c r="H4" s="1"/>
      <c r="I4" s="1"/>
    </row>
    <row r="5" spans="1:9" x14ac:dyDescent="0.25">
      <c r="A5" s="1"/>
      <c r="B5" s="17" t="s">
        <v>14</v>
      </c>
      <c r="C5" s="17" t="s">
        <v>49</v>
      </c>
      <c r="D5" s="24">
        <v>2800</v>
      </c>
      <c r="E5" s="16"/>
      <c r="F5" s="15">
        <f t="shared" si="0"/>
        <v>2800</v>
      </c>
      <c r="G5" s="1"/>
      <c r="H5" s="1"/>
      <c r="I5" s="1"/>
    </row>
    <row r="6" spans="1:9" x14ac:dyDescent="0.25">
      <c r="A6" s="1"/>
      <c r="B6" s="17" t="s">
        <v>19</v>
      </c>
      <c r="C6" s="17" t="s">
        <v>20</v>
      </c>
      <c r="D6" s="24">
        <v>3400</v>
      </c>
      <c r="E6" s="16"/>
      <c r="F6" s="15">
        <f t="shared" si="0"/>
        <v>3400</v>
      </c>
      <c r="G6" s="1"/>
      <c r="H6" s="1"/>
      <c r="I6" s="1"/>
    </row>
    <row r="7" spans="1:9" ht="45" x14ac:dyDescent="0.25">
      <c r="A7" s="1"/>
      <c r="B7" s="17" t="s">
        <v>21</v>
      </c>
      <c r="C7" s="9" t="s">
        <v>74</v>
      </c>
      <c r="D7" s="24">
        <v>6000</v>
      </c>
      <c r="E7" s="16"/>
      <c r="F7" s="15">
        <f t="shared" si="0"/>
        <v>6000</v>
      </c>
      <c r="G7" s="1"/>
      <c r="H7" s="1"/>
      <c r="I7" s="1"/>
    </row>
    <row r="8" spans="1:9" ht="45" x14ac:dyDescent="0.25">
      <c r="A8" s="1"/>
      <c r="B8" s="17" t="s">
        <v>40</v>
      </c>
      <c r="C8" s="9" t="s">
        <v>47</v>
      </c>
      <c r="D8" s="24">
        <v>35800</v>
      </c>
      <c r="E8" s="16"/>
      <c r="F8" s="15">
        <f t="shared" si="0"/>
        <v>35800</v>
      </c>
      <c r="G8" s="1"/>
      <c r="H8" s="1"/>
      <c r="I8" s="1"/>
    </row>
    <row r="9" spans="1:9" x14ac:dyDescent="0.25">
      <c r="A9" s="1"/>
      <c r="B9" s="17" t="s">
        <v>23</v>
      </c>
      <c r="C9" s="9" t="s">
        <v>24</v>
      </c>
      <c r="D9" s="24">
        <v>1500</v>
      </c>
      <c r="E9" s="16"/>
      <c r="F9" s="15">
        <f t="shared" si="0"/>
        <v>1500</v>
      </c>
      <c r="G9" s="1"/>
      <c r="H9" s="1"/>
      <c r="I9" s="1"/>
    </row>
    <row r="10" spans="1:9" ht="75" x14ac:dyDescent="0.25">
      <c r="A10" s="1"/>
      <c r="B10" s="9" t="s">
        <v>25</v>
      </c>
      <c r="C10" s="9" t="s">
        <v>83</v>
      </c>
      <c r="D10" s="24">
        <v>4500</v>
      </c>
      <c r="E10" s="16"/>
      <c r="F10" s="15">
        <f t="shared" si="0"/>
        <v>4500</v>
      </c>
      <c r="G10" s="1"/>
      <c r="H10" s="1"/>
      <c r="I10" s="1"/>
    </row>
    <row r="11" spans="1:9" ht="30" x14ac:dyDescent="0.25">
      <c r="A11" s="1"/>
      <c r="B11" s="9" t="s">
        <v>26</v>
      </c>
      <c r="C11" s="9" t="s">
        <v>27</v>
      </c>
      <c r="D11" s="24">
        <v>400</v>
      </c>
      <c r="E11" s="16"/>
      <c r="F11" s="15">
        <f t="shared" si="0"/>
        <v>400</v>
      </c>
      <c r="G11" s="1"/>
      <c r="H11" s="1"/>
      <c r="I11" s="1"/>
    </row>
    <row r="12" spans="1:9" ht="45" x14ac:dyDescent="0.25">
      <c r="A12" s="1"/>
      <c r="B12" s="17" t="s">
        <v>28</v>
      </c>
      <c r="C12" s="9" t="s">
        <v>64</v>
      </c>
      <c r="D12" s="24">
        <v>37000</v>
      </c>
      <c r="E12" s="16"/>
      <c r="F12" s="15">
        <f t="shared" si="0"/>
        <v>37000</v>
      </c>
      <c r="G12" s="1"/>
      <c r="H12" s="1"/>
      <c r="I12" s="1"/>
    </row>
    <row r="13" spans="1:9" ht="30" x14ac:dyDescent="0.25">
      <c r="A13" s="1"/>
      <c r="B13" s="17" t="s">
        <v>29</v>
      </c>
      <c r="C13" s="9" t="s">
        <v>30</v>
      </c>
      <c r="D13" s="24">
        <v>455</v>
      </c>
      <c r="E13" s="16"/>
      <c r="F13" s="15">
        <f t="shared" si="0"/>
        <v>455</v>
      </c>
      <c r="G13" s="1"/>
      <c r="H13" s="1"/>
      <c r="I13" s="1"/>
    </row>
    <row r="14" spans="1:9" x14ac:dyDescent="0.25">
      <c r="A14" s="1"/>
      <c r="B14" s="17" t="s">
        <v>88</v>
      </c>
      <c r="C14" s="17" t="s">
        <v>87</v>
      </c>
      <c r="D14" s="24">
        <v>570</v>
      </c>
      <c r="E14" s="16"/>
      <c r="F14" s="15">
        <f t="shared" si="0"/>
        <v>570</v>
      </c>
    </row>
    <row r="15" spans="1:9" ht="60" x14ac:dyDescent="0.25">
      <c r="A15" s="1"/>
      <c r="B15" s="17" t="s">
        <v>31</v>
      </c>
      <c r="C15" s="9" t="s">
        <v>66</v>
      </c>
      <c r="D15" s="24">
        <v>71000</v>
      </c>
      <c r="E15" s="16"/>
      <c r="F15" s="15">
        <f t="shared" si="0"/>
        <v>71000</v>
      </c>
    </row>
    <row r="16" spans="1:9" ht="45" x14ac:dyDescent="0.25">
      <c r="B16" s="17" t="s">
        <v>32</v>
      </c>
      <c r="C16" s="9" t="s">
        <v>60</v>
      </c>
      <c r="D16" s="24">
        <v>18750</v>
      </c>
      <c r="E16" s="16"/>
      <c r="F16" s="15">
        <f t="shared" si="0"/>
        <v>18750</v>
      </c>
    </row>
    <row r="17" spans="1:6" ht="90" x14ac:dyDescent="0.25">
      <c r="B17" s="17" t="s">
        <v>33</v>
      </c>
      <c r="C17" s="9" t="s">
        <v>67</v>
      </c>
      <c r="D17" s="24">
        <v>3300</v>
      </c>
      <c r="E17" s="16"/>
      <c r="F17" s="15">
        <f t="shared" si="0"/>
        <v>3300</v>
      </c>
    </row>
    <row r="18" spans="1:6" ht="45" x14ac:dyDescent="0.25">
      <c r="B18" s="17" t="s">
        <v>34</v>
      </c>
      <c r="C18" s="9" t="s">
        <v>52</v>
      </c>
      <c r="D18" s="24">
        <v>100000</v>
      </c>
      <c r="E18" s="16"/>
      <c r="F18" s="15">
        <f t="shared" si="0"/>
        <v>100000</v>
      </c>
    </row>
    <row r="19" spans="1:6" x14ac:dyDescent="0.25">
      <c r="B19" s="17" t="s">
        <v>61</v>
      </c>
      <c r="C19" s="9" t="s">
        <v>62</v>
      </c>
      <c r="D19" s="24">
        <v>4700</v>
      </c>
      <c r="E19" s="16"/>
      <c r="F19" s="15">
        <f t="shared" si="0"/>
        <v>4700</v>
      </c>
    </row>
    <row r="20" spans="1:6" ht="45" x14ac:dyDescent="0.25">
      <c r="B20" s="17" t="s">
        <v>11</v>
      </c>
      <c r="C20" s="9" t="s">
        <v>35</v>
      </c>
      <c r="D20" s="24">
        <v>5600</v>
      </c>
      <c r="E20" s="16"/>
      <c r="F20" s="15">
        <f t="shared" si="0"/>
        <v>5600</v>
      </c>
    </row>
    <row r="21" spans="1:6" ht="60" x14ac:dyDescent="0.25">
      <c r="B21" s="17" t="s">
        <v>37</v>
      </c>
      <c r="C21" s="9" t="s">
        <v>73</v>
      </c>
      <c r="D21" s="24">
        <v>45500</v>
      </c>
      <c r="E21" s="16"/>
      <c r="F21" s="15">
        <f t="shared" si="0"/>
        <v>45500</v>
      </c>
    </row>
    <row r="22" spans="1:6" ht="30" x14ac:dyDescent="0.25">
      <c r="B22" s="17" t="s">
        <v>38</v>
      </c>
      <c r="C22" s="9" t="s">
        <v>50</v>
      </c>
      <c r="D22" s="24">
        <v>10250</v>
      </c>
      <c r="E22" s="16"/>
      <c r="F22" s="15">
        <f t="shared" si="0"/>
        <v>10250</v>
      </c>
    </row>
    <row r="23" spans="1:6" ht="45" x14ac:dyDescent="0.25">
      <c r="B23" s="17" t="s">
        <v>39</v>
      </c>
      <c r="C23" s="9" t="s">
        <v>65</v>
      </c>
      <c r="D23" s="24">
        <v>5800</v>
      </c>
      <c r="E23" s="16"/>
      <c r="F23" s="15">
        <f t="shared" si="0"/>
        <v>5800</v>
      </c>
    </row>
    <row r="24" spans="1:6" ht="45" x14ac:dyDescent="0.25">
      <c r="B24" s="17" t="s">
        <v>42</v>
      </c>
      <c r="C24" s="9" t="s">
        <v>43</v>
      </c>
      <c r="D24" s="24">
        <v>3400</v>
      </c>
      <c r="E24" s="16"/>
      <c r="F24" s="15">
        <f t="shared" si="0"/>
        <v>3400</v>
      </c>
    </row>
    <row r="25" spans="1:6" ht="30" x14ac:dyDescent="0.25">
      <c r="B25" s="17" t="s">
        <v>44</v>
      </c>
      <c r="C25" s="9" t="s">
        <v>45</v>
      </c>
      <c r="D25" s="24">
        <v>50000</v>
      </c>
      <c r="E25" s="16"/>
      <c r="F25" s="15">
        <f t="shared" si="0"/>
        <v>50000</v>
      </c>
    </row>
    <row r="26" spans="1:6" x14ac:dyDescent="0.25">
      <c r="B26" s="17" t="s">
        <v>63</v>
      </c>
      <c r="C26" s="17" t="s">
        <v>63</v>
      </c>
      <c r="D26" s="24">
        <v>2700</v>
      </c>
      <c r="E26" s="16"/>
      <c r="F26" s="15">
        <f t="shared" si="0"/>
        <v>2700</v>
      </c>
    </row>
    <row r="27" spans="1:6" ht="30" x14ac:dyDescent="0.25">
      <c r="B27" s="17" t="s">
        <v>75</v>
      </c>
      <c r="C27" s="9" t="s">
        <v>76</v>
      </c>
      <c r="D27" s="24">
        <v>9600</v>
      </c>
      <c r="E27" s="16"/>
      <c r="F27" s="15">
        <f t="shared" si="0"/>
        <v>9600</v>
      </c>
    </row>
    <row r="28" spans="1:6" x14ac:dyDescent="0.25">
      <c r="B28" s="17" t="s">
        <v>68</v>
      </c>
      <c r="C28" s="9" t="s">
        <v>69</v>
      </c>
      <c r="D28" s="24">
        <v>1700</v>
      </c>
      <c r="E28" s="8"/>
      <c r="F28" s="15">
        <f t="shared" si="0"/>
        <v>1700</v>
      </c>
    </row>
    <row r="29" spans="1:6" ht="15.75" thickBot="1" x14ac:dyDescent="0.3">
      <c r="B29" s="25" t="s">
        <v>70</v>
      </c>
      <c r="C29" s="26" t="s">
        <v>72</v>
      </c>
      <c r="D29" s="27">
        <v>71500</v>
      </c>
      <c r="E29" s="28"/>
      <c r="F29" s="29">
        <f t="shared" si="0"/>
        <v>71500</v>
      </c>
    </row>
    <row r="30" spans="1:6" ht="15.75" thickBot="1" x14ac:dyDescent="0.3">
      <c r="A30" s="31" t="s">
        <v>89</v>
      </c>
      <c r="B30" s="33"/>
      <c r="C30" s="34"/>
      <c r="D30" s="32">
        <f>SUM(D3:D29)</f>
        <v>531525</v>
      </c>
      <c r="E30" s="34"/>
      <c r="F30" s="30">
        <f>SUM(F3:F29)</f>
        <v>531525</v>
      </c>
    </row>
    <row r="31" spans="1:6" x14ac:dyDescent="0.25">
      <c r="D31" s="10"/>
    </row>
    <row r="32" spans="1:6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TOTALEN</vt:lpstr>
      <vt:lpstr>Elektrisch gereedschap</vt:lpstr>
      <vt:lpstr>Handgereedschap</vt:lpstr>
      <vt:lpstr>Klein materiaal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Siegel, Ron</dc:creator>
  <cp:lastModifiedBy>Siegel, Ron</cp:lastModifiedBy>
  <dcterms:created xsi:type="dcterms:W3CDTF">2021-04-14T12:58:33Z</dcterms:created>
  <dcterms:modified xsi:type="dcterms:W3CDTF">2021-10-13T12:05:37Z</dcterms:modified>
</cp:coreProperties>
</file>